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imothy\Documents\Petroskills\ADA-PRD Course Materials\300 Decision Policy\Models\"/>
    </mc:Choice>
  </mc:AlternateContent>
  <bookViews>
    <workbookView xWindow="120" yWindow="80" windowWidth="15030" windowHeight="8540"/>
  </bookViews>
  <sheets>
    <sheet name="Main" sheetId="1" r:id="rId1"/>
    <sheet name="Company net worth" sheetId="4" r:id="rId2"/>
    <sheet name="Two fields" sheetId="3" r:id="rId3"/>
  </sheets>
  <calcPr calcId="152511"/>
</workbook>
</file>

<file path=xl/calcChain.xml><?xml version="1.0" encoding="utf-8"?>
<calcChain xmlns="http://schemas.openxmlformats.org/spreadsheetml/2006/main">
  <c r="I19" i="3" l="1"/>
  <c r="I16" i="3"/>
  <c r="I11" i="3"/>
  <c r="I8" i="3"/>
  <c r="I13" i="1"/>
  <c r="D11" i="1"/>
  <c r="I8" i="1"/>
  <c r="E3" i="1"/>
</calcChain>
</file>

<file path=xl/sharedStrings.xml><?xml version="1.0" encoding="utf-8"?>
<sst xmlns="http://schemas.openxmlformats.org/spreadsheetml/2006/main" count="20" uniqueCount="14">
  <si>
    <t>Utility</t>
  </si>
  <si>
    <t>$</t>
  </si>
  <si>
    <t>RN$</t>
  </si>
  <si>
    <t>Is Well cost along branch?</t>
  </si>
  <si>
    <t>Risk Tolerance Coefficient</t>
  </si>
  <si>
    <t>rtol</t>
  </si>
  <si>
    <t>NPV</t>
  </si>
  <si>
    <t>$k</t>
  </si>
  <si>
    <t>RN$k</t>
  </si>
  <si>
    <t>Two Wells</t>
  </si>
  <si>
    <t>EU</t>
  </si>
  <si>
    <t>CE</t>
  </si>
  <si>
    <t>EMV</t>
  </si>
  <si>
    <t>One 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</si>
</sst>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000"/>
  </numFmts>
  <fonts count="7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3" fontId="0" fillId="0" borderId="0" xfId="1" applyNumberFormat="1" applyFont="1"/>
    <xf numFmtId="3" fontId="0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3" fontId="0" fillId="0" borderId="0" xfId="1" applyNumberFormat="1" applyFont="1" applyFill="1" applyBorder="1"/>
    <xf numFmtId="3" fontId="0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3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/>
    <xf numFmtId="4" fontId="0" fillId="0" borderId="0" xfId="1" applyNumberFormat="1" applyFont="1" applyFill="1" applyBorder="1"/>
    <xf numFmtId="3" fontId="6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Border="1"/>
    <xf numFmtId="0" fontId="0" fillId="0" borderId="0" xfId="0" applyFill="1" applyBorder="1"/>
    <xf numFmtId="3" fontId="4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/>
    <xf numFmtId="3" fontId="2" fillId="0" borderId="0" xfId="1" applyNumberFormat="1" applyFont="1" applyFill="1" applyBorder="1" applyAlignment="1">
      <alignment horizontal="center"/>
    </xf>
    <xf numFmtId="4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Border="1"/>
    <xf numFmtId="3" fontId="0" fillId="0" borderId="0" xfId="1" applyNumberFormat="1" applyFont="1" applyFill="1" applyBorder="1" applyAlignment="1">
      <alignment horizontal="center"/>
    </xf>
    <xf numFmtId="0" fontId="0" fillId="0" borderId="0" xfId="0" applyFill="1" applyBorder="1"/>
    <xf numFmtId="0" fontId="5" fillId="0" borderId="0" xfId="0" applyFont="1"/>
    <xf numFmtId="0" fontId="0" fillId="0" borderId="0" xfId="0" applyAlignment="1">
      <alignment horizontal="right"/>
    </xf>
    <xf numFmtId="0" fontId="6" fillId="0" borderId="0" xfId="0" applyFont="1"/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2" fontId="0" fillId="0" borderId="0" xfId="0" applyNumberForma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18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13</xdr:row>
      <xdr:rowOff>82550</xdr:rowOff>
    </xdr:from>
    <xdr:to>
      <xdr:col>2</xdr:col>
      <xdr:colOff>342900</xdr:colOff>
      <xdr:row>15</xdr:row>
      <xdr:rowOff>63500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17600" y="2152650"/>
          <a:ext cx="304800" cy="298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447675</xdr:colOff>
      <xdr:row>17</xdr:row>
      <xdr:rowOff>149225</xdr:rowOff>
    </xdr:from>
    <xdr:to>
      <xdr:col>5</xdr:col>
      <xdr:colOff>180975</xdr:colOff>
      <xdr:row>20</xdr:row>
      <xdr:rowOff>9525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2981325" y="2854325"/>
          <a:ext cx="400050" cy="3365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428625</xdr:colOff>
      <xdr:row>9</xdr:row>
      <xdr:rowOff>0</xdr:rowOff>
    </xdr:from>
    <xdr:to>
      <xdr:col>5</xdr:col>
      <xdr:colOff>161925</xdr:colOff>
      <xdr:row>11</xdr:row>
      <xdr:rowOff>19050</xdr:rowOff>
    </xdr:to>
    <xdr:sp macro="" textlink="">
      <xdr:nvSpPr>
        <xdr:cNvPr id="1028" name="Oval 4"/>
        <xdr:cNvSpPr>
          <a:spLocks noChangeArrowheads="1"/>
        </xdr:cNvSpPr>
      </xdr:nvSpPr>
      <xdr:spPr bwMode="auto">
        <a:xfrm>
          <a:off x="2962275" y="1435100"/>
          <a:ext cx="400050" cy="3365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133350</xdr:colOff>
      <xdr:row>16</xdr:row>
      <xdr:rowOff>101600</xdr:rowOff>
    </xdr:from>
    <xdr:to>
      <xdr:col>7</xdr:col>
      <xdr:colOff>225425</xdr:colOff>
      <xdr:row>17</xdr:row>
      <xdr:rowOff>149225</xdr:rowOff>
    </xdr:to>
    <xdr:sp macro="" textlink="">
      <xdr:nvSpPr>
        <xdr:cNvPr id="1032" name="Freeform 8"/>
        <xdr:cNvSpPr>
          <a:spLocks/>
        </xdr:cNvSpPr>
      </xdr:nvSpPr>
      <xdr:spPr bwMode="auto">
        <a:xfrm>
          <a:off x="3333750" y="2647950"/>
          <a:ext cx="1381125" cy="206375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123825</xdr:colOff>
      <xdr:row>20</xdr:row>
      <xdr:rowOff>9525</xdr:rowOff>
    </xdr:from>
    <xdr:to>
      <xdr:col>8</xdr:col>
      <xdr:colOff>0</xdr:colOff>
      <xdr:row>21</xdr:row>
      <xdr:rowOff>53975</xdr:rowOff>
    </xdr:to>
    <xdr:sp macro="" textlink="">
      <xdr:nvSpPr>
        <xdr:cNvPr id="1035" name="Freeform 11"/>
        <xdr:cNvSpPr>
          <a:spLocks/>
        </xdr:cNvSpPr>
      </xdr:nvSpPr>
      <xdr:spPr bwMode="auto">
        <a:xfrm flipV="1">
          <a:off x="3324225" y="3190875"/>
          <a:ext cx="1393825" cy="203200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104775</xdr:colOff>
      <xdr:row>11</xdr:row>
      <xdr:rowOff>9525</xdr:rowOff>
    </xdr:from>
    <xdr:to>
      <xdr:col>8</xdr:col>
      <xdr:colOff>0</xdr:colOff>
      <xdr:row>12</xdr:row>
      <xdr:rowOff>53975</xdr:rowOff>
    </xdr:to>
    <xdr:sp macro="" textlink="">
      <xdr:nvSpPr>
        <xdr:cNvPr id="1036" name="Freeform 12"/>
        <xdr:cNvSpPr>
          <a:spLocks/>
        </xdr:cNvSpPr>
      </xdr:nvSpPr>
      <xdr:spPr bwMode="auto">
        <a:xfrm flipV="1">
          <a:off x="3305175" y="1762125"/>
          <a:ext cx="1412875" cy="203200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133350</xdr:colOff>
      <xdr:row>7</xdr:row>
      <xdr:rowOff>130175</xdr:rowOff>
    </xdr:from>
    <xdr:to>
      <xdr:col>7</xdr:col>
      <xdr:colOff>225425</xdr:colOff>
      <xdr:row>9</xdr:row>
      <xdr:rowOff>19050</xdr:rowOff>
    </xdr:to>
    <xdr:sp macro="" textlink="">
      <xdr:nvSpPr>
        <xdr:cNvPr id="1038" name="Freeform 14"/>
        <xdr:cNvSpPr>
          <a:spLocks/>
        </xdr:cNvSpPr>
      </xdr:nvSpPr>
      <xdr:spPr bwMode="auto">
        <a:xfrm>
          <a:off x="3333750" y="1247775"/>
          <a:ext cx="1381125" cy="206375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342900</xdr:colOff>
      <xdr:row>15</xdr:row>
      <xdr:rowOff>0</xdr:rowOff>
    </xdr:from>
    <xdr:to>
      <xdr:col>4</xdr:col>
      <xdr:colOff>409575</xdr:colOff>
      <xdr:row>19</xdr:row>
      <xdr:rowOff>0</xdr:rowOff>
    </xdr:to>
    <xdr:sp macro="" textlink="">
      <xdr:nvSpPr>
        <xdr:cNvPr id="1039" name="Freeform 15"/>
        <xdr:cNvSpPr>
          <a:spLocks/>
        </xdr:cNvSpPr>
      </xdr:nvSpPr>
      <xdr:spPr bwMode="auto">
        <a:xfrm flipV="1">
          <a:off x="1422400" y="2387600"/>
          <a:ext cx="1520825" cy="635000"/>
        </a:xfrm>
        <a:custGeom>
          <a:avLst/>
          <a:gdLst>
            <a:gd name="T0" fmla="*/ 0 w 135"/>
            <a:gd name="T1" fmla="*/ 68 h 68"/>
            <a:gd name="T2" fmla="*/ 48 w 135"/>
            <a:gd name="T3" fmla="*/ 0 h 68"/>
            <a:gd name="T4" fmla="*/ 135 w 135"/>
            <a:gd name="T5" fmla="*/ 0 h 6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35" h="68">
              <a:moveTo>
                <a:pt x="0" y="68"/>
              </a:moveTo>
              <a:lnTo>
                <a:pt x="48" y="0"/>
              </a:lnTo>
              <a:lnTo>
                <a:pt x="13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333375</xdr:colOff>
      <xdr:row>10</xdr:row>
      <xdr:rowOff>9525</xdr:rowOff>
    </xdr:from>
    <xdr:to>
      <xdr:col>4</xdr:col>
      <xdr:colOff>400050</xdr:colOff>
      <xdr:row>14</xdr:row>
      <xdr:rowOff>9525</xdr:rowOff>
    </xdr:to>
    <xdr:sp macro="" textlink="">
      <xdr:nvSpPr>
        <xdr:cNvPr id="1040" name="Freeform 16"/>
        <xdr:cNvSpPr>
          <a:spLocks/>
        </xdr:cNvSpPr>
      </xdr:nvSpPr>
      <xdr:spPr bwMode="auto">
        <a:xfrm>
          <a:off x="1412875" y="1603375"/>
          <a:ext cx="1520825" cy="635000"/>
        </a:xfrm>
        <a:custGeom>
          <a:avLst/>
          <a:gdLst>
            <a:gd name="T0" fmla="*/ 0 w 135"/>
            <a:gd name="T1" fmla="*/ 68 h 68"/>
            <a:gd name="T2" fmla="*/ 48 w 135"/>
            <a:gd name="T3" fmla="*/ 0 h 68"/>
            <a:gd name="T4" fmla="*/ 135 w 135"/>
            <a:gd name="T5" fmla="*/ 0 h 6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35" h="68">
              <a:moveTo>
                <a:pt x="0" y="68"/>
              </a:moveTo>
              <a:lnTo>
                <a:pt x="48" y="0"/>
              </a:lnTo>
              <a:lnTo>
                <a:pt x="13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139700</xdr:colOff>
      <xdr:row>12</xdr:row>
      <xdr:rowOff>53975</xdr:rowOff>
    </xdr:from>
    <xdr:to>
      <xdr:col>2</xdr:col>
      <xdr:colOff>444500</xdr:colOff>
      <xdr:row>14</xdr:row>
      <xdr:rowOff>34925</xdr:rowOff>
    </xdr:to>
    <xdr:sp macro="" textlink="">
      <xdr:nvSpPr>
        <xdr:cNvPr id="20" name="Rectangle 1"/>
        <xdr:cNvSpPr>
          <a:spLocks noChangeArrowheads="1"/>
        </xdr:cNvSpPr>
      </xdr:nvSpPr>
      <xdr:spPr bwMode="auto">
        <a:xfrm>
          <a:off x="1168400" y="2035175"/>
          <a:ext cx="304800" cy="311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549275</xdr:colOff>
      <xdr:row>16</xdr:row>
      <xdr:rowOff>120650</xdr:rowOff>
    </xdr:from>
    <xdr:to>
      <xdr:col>5</xdr:col>
      <xdr:colOff>282575</xdr:colOff>
      <xdr:row>18</xdr:row>
      <xdr:rowOff>139700</xdr:rowOff>
    </xdr:to>
    <xdr:sp macro="" textlink="">
      <xdr:nvSpPr>
        <xdr:cNvPr id="21" name="Oval 3"/>
        <xdr:cNvSpPr>
          <a:spLocks noChangeArrowheads="1"/>
        </xdr:cNvSpPr>
      </xdr:nvSpPr>
      <xdr:spPr bwMode="auto">
        <a:xfrm>
          <a:off x="2968625" y="2762250"/>
          <a:ext cx="374650" cy="3492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530225</xdr:colOff>
      <xdr:row>7</xdr:row>
      <xdr:rowOff>130175</xdr:rowOff>
    </xdr:from>
    <xdr:to>
      <xdr:col>5</xdr:col>
      <xdr:colOff>263525</xdr:colOff>
      <xdr:row>9</xdr:row>
      <xdr:rowOff>149225</xdr:rowOff>
    </xdr:to>
    <xdr:sp macro="" textlink="">
      <xdr:nvSpPr>
        <xdr:cNvPr id="22" name="Oval 4"/>
        <xdr:cNvSpPr>
          <a:spLocks noChangeArrowheads="1"/>
        </xdr:cNvSpPr>
      </xdr:nvSpPr>
      <xdr:spPr bwMode="auto">
        <a:xfrm>
          <a:off x="2949575" y="1285875"/>
          <a:ext cx="374650" cy="3492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234950</xdr:colOff>
      <xdr:row>15</xdr:row>
      <xdr:rowOff>73025</xdr:rowOff>
    </xdr:from>
    <xdr:to>
      <xdr:col>8</xdr:col>
      <xdr:colOff>98425</xdr:colOff>
      <xdr:row>16</xdr:row>
      <xdr:rowOff>120650</xdr:rowOff>
    </xdr:to>
    <xdr:sp macro="" textlink="">
      <xdr:nvSpPr>
        <xdr:cNvPr id="23" name="Freeform 8"/>
        <xdr:cNvSpPr>
          <a:spLocks/>
        </xdr:cNvSpPr>
      </xdr:nvSpPr>
      <xdr:spPr bwMode="auto">
        <a:xfrm>
          <a:off x="3295650" y="2549525"/>
          <a:ext cx="1317625" cy="212725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225425</xdr:colOff>
      <xdr:row>18</xdr:row>
      <xdr:rowOff>139700</xdr:rowOff>
    </xdr:from>
    <xdr:to>
      <xdr:col>8</xdr:col>
      <xdr:colOff>98425</xdr:colOff>
      <xdr:row>20</xdr:row>
      <xdr:rowOff>25400</xdr:rowOff>
    </xdr:to>
    <xdr:sp macro="" textlink="">
      <xdr:nvSpPr>
        <xdr:cNvPr id="24" name="Freeform 11"/>
        <xdr:cNvSpPr>
          <a:spLocks/>
        </xdr:cNvSpPr>
      </xdr:nvSpPr>
      <xdr:spPr bwMode="auto">
        <a:xfrm flipV="1">
          <a:off x="3286125" y="3111500"/>
          <a:ext cx="1327150" cy="215900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206375</xdr:colOff>
      <xdr:row>9</xdr:row>
      <xdr:rowOff>139700</xdr:rowOff>
    </xdr:from>
    <xdr:to>
      <xdr:col>8</xdr:col>
      <xdr:colOff>98425</xdr:colOff>
      <xdr:row>11</xdr:row>
      <xdr:rowOff>25400</xdr:rowOff>
    </xdr:to>
    <xdr:sp macro="" textlink="">
      <xdr:nvSpPr>
        <xdr:cNvPr id="25" name="Freeform 12"/>
        <xdr:cNvSpPr>
          <a:spLocks/>
        </xdr:cNvSpPr>
      </xdr:nvSpPr>
      <xdr:spPr bwMode="auto">
        <a:xfrm flipV="1">
          <a:off x="3267075" y="1625600"/>
          <a:ext cx="1346200" cy="215900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234950</xdr:colOff>
      <xdr:row>6</xdr:row>
      <xdr:rowOff>101600</xdr:rowOff>
    </xdr:from>
    <xdr:to>
      <xdr:col>8</xdr:col>
      <xdr:colOff>98425</xdr:colOff>
      <xdr:row>7</xdr:row>
      <xdr:rowOff>149225</xdr:rowOff>
    </xdr:to>
    <xdr:sp macro="" textlink="">
      <xdr:nvSpPr>
        <xdr:cNvPr id="26" name="Freeform 14"/>
        <xdr:cNvSpPr>
          <a:spLocks/>
        </xdr:cNvSpPr>
      </xdr:nvSpPr>
      <xdr:spPr bwMode="auto">
        <a:xfrm>
          <a:off x="3295650" y="1092200"/>
          <a:ext cx="1317625" cy="212725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444500</xdr:colOff>
      <xdr:row>13</xdr:row>
      <xdr:rowOff>130175</xdr:rowOff>
    </xdr:from>
    <xdr:to>
      <xdr:col>4</xdr:col>
      <xdr:colOff>511175</xdr:colOff>
      <xdr:row>17</xdr:row>
      <xdr:rowOff>130175</xdr:rowOff>
    </xdr:to>
    <xdr:sp macro="" textlink="">
      <xdr:nvSpPr>
        <xdr:cNvPr id="27" name="Freeform 15"/>
        <xdr:cNvSpPr>
          <a:spLocks/>
        </xdr:cNvSpPr>
      </xdr:nvSpPr>
      <xdr:spPr bwMode="auto">
        <a:xfrm flipV="1">
          <a:off x="1473200" y="2276475"/>
          <a:ext cx="1457325" cy="660400"/>
        </a:xfrm>
        <a:custGeom>
          <a:avLst/>
          <a:gdLst>
            <a:gd name="T0" fmla="*/ 0 w 135"/>
            <a:gd name="T1" fmla="*/ 68 h 68"/>
            <a:gd name="T2" fmla="*/ 48 w 135"/>
            <a:gd name="T3" fmla="*/ 0 h 68"/>
            <a:gd name="T4" fmla="*/ 135 w 135"/>
            <a:gd name="T5" fmla="*/ 0 h 6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35" h="68">
              <a:moveTo>
                <a:pt x="0" y="68"/>
              </a:moveTo>
              <a:lnTo>
                <a:pt x="48" y="0"/>
              </a:lnTo>
              <a:lnTo>
                <a:pt x="13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434975</xdr:colOff>
      <xdr:row>8</xdr:row>
      <xdr:rowOff>139700</xdr:rowOff>
    </xdr:from>
    <xdr:to>
      <xdr:col>4</xdr:col>
      <xdr:colOff>501650</xdr:colOff>
      <xdr:row>12</xdr:row>
      <xdr:rowOff>139700</xdr:rowOff>
    </xdr:to>
    <xdr:sp macro="" textlink="">
      <xdr:nvSpPr>
        <xdr:cNvPr id="28" name="Freeform 16"/>
        <xdr:cNvSpPr>
          <a:spLocks/>
        </xdr:cNvSpPr>
      </xdr:nvSpPr>
      <xdr:spPr bwMode="auto">
        <a:xfrm>
          <a:off x="1463675" y="1460500"/>
          <a:ext cx="1457325" cy="660400"/>
        </a:xfrm>
        <a:custGeom>
          <a:avLst/>
          <a:gdLst>
            <a:gd name="T0" fmla="*/ 0 w 135"/>
            <a:gd name="T1" fmla="*/ 68 h 68"/>
            <a:gd name="T2" fmla="*/ 48 w 135"/>
            <a:gd name="T3" fmla="*/ 0 h 68"/>
            <a:gd name="T4" fmla="*/ 135 w 135"/>
            <a:gd name="T5" fmla="*/ 0 h 6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35" h="68">
              <a:moveTo>
                <a:pt x="0" y="68"/>
              </a:moveTo>
              <a:lnTo>
                <a:pt x="48" y="0"/>
              </a:lnTo>
              <a:lnTo>
                <a:pt x="13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317499</xdr:colOff>
      <xdr:row>11</xdr:row>
      <xdr:rowOff>120650</xdr:rowOff>
    </xdr:from>
    <xdr:to>
      <xdr:col>3</xdr:col>
      <xdr:colOff>98424</xdr:colOff>
      <xdr:row>13</xdr:row>
      <xdr:rowOff>146050</xdr:rowOff>
    </xdr:to>
    <xdr:sp macro="" textlink="">
      <xdr:nvSpPr>
        <xdr:cNvPr id="2" name="Oval 3"/>
        <xdr:cNvSpPr>
          <a:spLocks noChangeArrowheads="1"/>
        </xdr:cNvSpPr>
      </xdr:nvSpPr>
      <xdr:spPr bwMode="auto">
        <a:xfrm>
          <a:off x="1536699" y="1936750"/>
          <a:ext cx="390525" cy="3556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</xdr:col>
      <xdr:colOff>590550</xdr:colOff>
      <xdr:row>8</xdr:row>
      <xdr:rowOff>133350</xdr:rowOff>
    </xdr:from>
    <xdr:to>
      <xdr:col>5</xdr:col>
      <xdr:colOff>149225</xdr:colOff>
      <xdr:row>11</xdr:row>
      <xdr:rowOff>95250</xdr:rowOff>
    </xdr:to>
    <xdr:sp macro="" textlink="">
      <xdr:nvSpPr>
        <xdr:cNvPr id="3" name="Freeform 8"/>
        <xdr:cNvSpPr>
          <a:spLocks/>
        </xdr:cNvSpPr>
      </xdr:nvSpPr>
      <xdr:spPr bwMode="auto">
        <a:xfrm>
          <a:off x="1809750" y="1454150"/>
          <a:ext cx="1387475" cy="457200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577850</xdr:colOff>
      <xdr:row>14</xdr:row>
      <xdr:rowOff>6350</xdr:rowOff>
    </xdr:from>
    <xdr:to>
      <xdr:col>5</xdr:col>
      <xdr:colOff>161925</xdr:colOff>
      <xdr:row>16</xdr:row>
      <xdr:rowOff>158750</xdr:rowOff>
    </xdr:to>
    <xdr:sp macro="" textlink="">
      <xdr:nvSpPr>
        <xdr:cNvPr id="4" name="Freeform 11"/>
        <xdr:cNvSpPr>
          <a:spLocks/>
        </xdr:cNvSpPr>
      </xdr:nvSpPr>
      <xdr:spPr bwMode="auto">
        <a:xfrm flipV="1">
          <a:off x="1797050" y="2317750"/>
          <a:ext cx="1412875" cy="482600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177800</xdr:colOff>
      <xdr:row>7</xdr:row>
      <xdr:rowOff>130175</xdr:rowOff>
    </xdr:from>
    <xdr:to>
      <xdr:col>5</xdr:col>
      <xdr:colOff>552450</xdr:colOff>
      <xdr:row>9</xdr:row>
      <xdr:rowOff>149225</xdr:rowOff>
    </xdr:to>
    <xdr:sp macro="" textlink="">
      <xdr:nvSpPr>
        <xdr:cNvPr id="5" name="Oval 3"/>
        <xdr:cNvSpPr>
          <a:spLocks noChangeArrowheads="1"/>
        </xdr:cNvSpPr>
      </xdr:nvSpPr>
      <xdr:spPr bwMode="auto">
        <a:xfrm>
          <a:off x="3225800" y="1285875"/>
          <a:ext cx="374650" cy="3492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495300</xdr:colOff>
      <xdr:row>9</xdr:row>
      <xdr:rowOff>136525</xdr:rowOff>
    </xdr:from>
    <xdr:to>
      <xdr:col>7</xdr:col>
      <xdr:colOff>603250</xdr:colOff>
      <xdr:row>11</xdr:row>
      <xdr:rowOff>22225</xdr:rowOff>
    </xdr:to>
    <xdr:sp macro="" textlink="">
      <xdr:nvSpPr>
        <xdr:cNvPr id="7" name="Freeform 11"/>
        <xdr:cNvSpPr>
          <a:spLocks/>
        </xdr:cNvSpPr>
      </xdr:nvSpPr>
      <xdr:spPr bwMode="auto">
        <a:xfrm flipV="1">
          <a:off x="2324100" y="1622425"/>
          <a:ext cx="1327150" cy="215900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184150</xdr:colOff>
      <xdr:row>15</xdr:row>
      <xdr:rowOff>149225</xdr:rowOff>
    </xdr:from>
    <xdr:to>
      <xdr:col>5</xdr:col>
      <xdr:colOff>558800</xdr:colOff>
      <xdr:row>18</xdr:row>
      <xdr:rowOff>3175</xdr:rowOff>
    </xdr:to>
    <xdr:sp macro="" textlink="">
      <xdr:nvSpPr>
        <xdr:cNvPr id="8" name="Oval 3"/>
        <xdr:cNvSpPr>
          <a:spLocks noChangeArrowheads="1"/>
        </xdr:cNvSpPr>
      </xdr:nvSpPr>
      <xdr:spPr bwMode="auto">
        <a:xfrm>
          <a:off x="2012950" y="2625725"/>
          <a:ext cx="374650" cy="3492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511175</xdr:colOff>
      <xdr:row>14</xdr:row>
      <xdr:rowOff>101600</xdr:rowOff>
    </xdr:from>
    <xdr:to>
      <xdr:col>8</xdr:col>
      <xdr:colOff>0</xdr:colOff>
      <xdr:row>15</xdr:row>
      <xdr:rowOff>149225</xdr:rowOff>
    </xdr:to>
    <xdr:sp macro="" textlink="">
      <xdr:nvSpPr>
        <xdr:cNvPr id="9" name="Freeform 8"/>
        <xdr:cNvSpPr>
          <a:spLocks/>
        </xdr:cNvSpPr>
      </xdr:nvSpPr>
      <xdr:spPr bwMode="auto">
        <a:xfrm>
          <a:off x="2339975" y="2413000"/>
          <a:ext cx="1317625" cy="212725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501650</xdr:colOff>
      <xdr:row>18</xdr:row>
      <xdr:rowOff>3175</xdr:rowOff>
    </xdr:from>
    <xdr:to>
      <xdr:col>8</xdr:col>
      <xdr:colOff>0</xdr:colOff>
      <xdr:row>19</xdr:row>
      <xdr:rowOff>53975</xdr:rowOff>
    </xdr:to>
    <xdr:sp macro="" textlink="">
      <xdr:nvSpPr>
        <xdr:cNvPr id="10" name="Freeform 11"/>
        <xdr:cNvSpPr>
          <a:spLocks/>
        </xdr:cNvSpPr>
      </xdr:nvSpPr>
      <xdr:spPr bwMode="auto">
        <a:xfrm flipV="1">
          <a:off x="2330450" y="2974975"/>
          <a:ext cx="1327150" cy="215900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504825</xdr:colOff>
      <xdr:row>6</xdr:row>
      <xdr:rowOff>101600</xdr:rowOff>
    </xdr:from>
    <xdr:to>
      <xdr:col>7</xdr:col>
      <xdr:colOff>603250</xdr:colOff>
      <xdr:row>7</xdr:row>
      <xdr:rowOff>149225</xdr:rowOff>
    </xdr:to>
    <xdr:sp macro="" textlink="">
      <xdr:nvSpPr>
        <xdr:cNvPr id="12" name="Freeform 8"/>
        <xdr:cNvSpPr>
          <a:spLocks/>
        </xdr:cNvSpPr>
      </xdr:nvSpPr>
      <xdr:spPr bwMode="auto">
        <a:xfrm>
          <a:off x="3552825" y="1092200"/>
          <a:ext cx="1317625" cy="212725"/>
        </a:xfrm>
        <a:custGeom>
          <a:avLst/>
          <a:gdLst>
            <a:gd name="T0" fmla="*/ 0 w 145"/>
            <a:gd name="T1" fmla="*/ 22 h 22"/>
            <a:gd name="T2" fmla="*/ 18 w 145"/>
            <a:gd name="T3" fmla="*/ 0 h 22"/>
            <a:gd name="T4" fmla="*/ 145 w 145"/>
            <a:gd name="T5" fmla="*/ 0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5" h="22">
              <a:moveTo>
                <a:pt x="0" y="22"/>
              </a:moveTo>
              <a:lnTo>
                <a:pt x="18" y="0"/>
              </a:lnTo>
              <a:lnTo>
                <a:pt x="145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tabSelected="1" zoomScale="80" zoomScaleNormal="80" workbookViewId="0">
      <selection activeCell="L17" sqref="L17"/>
    </sheetView>
  </sheetViews>
  <sheetFormatPr defaultColWidth="9.1796875" defaultRowHeight="12.5" x14ac:dyDescent="0.25"/>
  <cols>
    <col min="1" max="1" width="9.1796875" style="4"/>
    <col min="2" max="2" width="6.26953125" style="4" customWidth="1"/>
    <col min="3" max="3" width="10.54296875" style="4" customWidth="1"/>
    <col min="4" max="4" width="10.26953125" style="4" customWidth="1"/>
    <col min="5" max="5" width="9.54296875" style="4" bestFit="1" customWidth="1"/>
    <col min="6" max="6" width="9.26953125" style="4" bestFit="1" customWidth="1"/>
    <col min="7" max="7" width="9.1796875" style="4"/>
    <col min="8" max="8" width="3.26953125" style="4" customWidth="1"/>
    <col min="9" max="9" width="8.7265625" style="4" customWidth="1"/>
    <col min="10" max="10" width="9.81640625" style="4" customWidth="1"/>
    <col min="11" max="11" width="7.7265625" style="4" customWidth="1"/>
    <col min="12" max="12" width="10.1796875" style="4" customWidth="1"/>
    <col min="13" max="16384" width="9.1796875" style="4"/>
  </cols>
  <sheetData>
    <row r="2" spans="1:12" x14ac:dyDescent="0.25">
      <c r="A2" s="24"/>
      <c r="B2"/>
      <c r="C2"/>
      <c r="D2"/>
      <c r="E2"/>
      <c r="F2"/>
      <c r="G2"/>
      <c r="H2"/>
      <c r="I2"/>
      <c r="J2"/>
    </row>
    <row r="3" spans="1:12" ht="13" x14ac:dyDescent="0.3">
      <c r="A3"/>
      <c r="B3"/>
      <c r="C3" s="25" t="s">
        <v>3</v>
      </c>
      <c r="D3" s="26">
        <v>0</v>
      </c>
      <c r="E3" t="str">
        <f>IF(D3=0,"= False",IF(D3=1,"= True",""))</f>
        <v>= False</v>
      </c>
      <c r="F3"/>
      <c r="G3"/>
      <c r="H3"/>
      <c r="I3"/>
      <c r="J3"/>
    </row>
    <row r="4" spans="1:12" x14ac:dyDescent="0.25">
      <c r="A4"/>
      <c r="B4"/>
      <c r="C4" s="25" t="s">
        <v>4</v>
      </c>
      <c r="D4">
        <v>10000</v>
      </c>
      <c r="E4" t="s">
        <v>5</v>
      </c>
      <c r="F4"/>
      <c r="G4"/>
      <c r="H4"/>
      <c r="I4"/>
      <c r="J4"/>
    </row>
    <row r="5" spans="1:12" x14ac:dyDescent="0.25">
      <c r="A5"/>
      <c r="B5"/>
      <c r="C5"/>
      <c r="D5"/>
      <c r="E5"/>
      <c r="F5"/>
      <c r="G5"/>
      <c r="H5"/>
      <c r="I5"/>
      <c r="J5"/>
    </row>
    <row r="6" spans="1:12" x14ac:dyDescent="0.25">
      <c r="A6"/>
      <c r="B6"/>
      <c r="C6"/>
      <c r="D6"/>
      <c r="E6"/>
      <c r="F6"/>
      <c r="G6"/>
      <c r="H6"/>
      <c r="I6" s="2" t="s">
        <v>6</v>
      </c>
      <c r="J6" s="2" t="s">
        <v>0</v>
      </c>
    </row>
    <row r="7" spans="1:12" x14ac:dyDescent="0.25">
      <c r="A7"/>
      <c r="B7"/>
      <c r="C7"/>
      <c r="D7"/>
      <c r="E7"/>
      <c r="F7"/>
      <c r="G7"/>
      <c r="H7"/>
      <c r="I7" s="3" t="s">
        <v>7</v>
      </c>
      <c r="J7" s="3" t="s">
        <v>8</v>
      </c>
    </row>
    <row r="8" spans="1:12" x14ac:dyDescent="0.25">
      <c r="A8"/>
      <c r="B8"/>
      <c r="C8" t="s">
        <v>9</v>
      </c>
      <c r="D8" s="25" t="s">
        <v>10</v>
      </c>
      <c r="E8" s="27"/>
      <c r="F8"/>
      <c r="G8"/>
      <c r="H8"/>
      <c r="I8">
        <f>10000+IF(NOT(D3),-1200,0)</f>
        <v>8800</v>
      </c>
      <c r="J8" s="28">
        <v>5852.170883184187</v>
      </c>
      <c r="K8" s="22"/>
      <c r="L8" s="23"/>
    </row>
    <row r="9" spans="1:12" x14ac:dyDescent="0.25">
      <c r="A9"/>
      <c r="B9"/>
      <c r="C9"/>
      <c r="D9" s="25" t="s">
        <v>11</v>
      </c>
      <c r="E9" s="27"/>
      <c r="F9">
        <v>0.3</v>
      </c>
      <c r="G9"/>
      <c r="H9"/>
      <c r="I9"/>
      <c r="J9"/>
      <c r="K9" s="22"/>
      <c r="L9" s="23"/>
    </row>
    <row r="10" spans="1:12" x14ac:dyDescent="0.25">
      <c r="A10"/>
      <c r="B10"/>
      <c r="C10"/>
      <c r="D10"/>
      <c r="E10"/>
      <c r="F10"/>
      <c r="G10"/>
      <c r="H10"/>
      <c r="I10"/>
      <c r="J10"/>
      <c r="K10" s="5"/>
    </row>
    <row r="11" spans="1:12" x14ac:dyDescent="0.25">
      <c r="A11"/>
      <c r="B11" s="25" t="s">
        <v>10</v>
      </c>
      <c r="C11" s="27"/>
      <c r="D11" t="str">
        <f>IF(D3,-1200,"")</f>
        <v/>
      </c>
      <c r="E11"/>
      <c r="F11"/>
      <c r="G11"/>
      <c r="H11"/>
      <c r="I11"/>
      <c r="J11"/>
      <c r="K11" s="5"/>
    </row>
    <row r="12" spans="1:12" x14ac:dyDescent="0.25">
      <c r="A12"/>
      <c r="B12" s="25" t="s">
        <v>11</v>
      </c>
      <c r="C12" s="27"/>
      <c r="D12" s="25" t="s">
        <v>12</v>
      </c>
      <c r="E12" s="29"/>
      <c r="F12">
        <v>0.7</v>
      </c>
      <c r="G12"/>
      <c r="H12"/>
      <c r="I12"/>
      <c r="J12"/>
    </row>
    <row r="13" spans="1:12" x14ac:dyDescent="0.25">
      <c r="A13"/>
      <c r="B13"/>
      <c r="C13"/>
      <c r="D13"/>
      <c r="E13"/>
      <c r="F13"/>
      <c r="G13"/>
      <c r="H13"/>
      <c r="I13">
        <f>5000+IF(NOT(D3),-1200,0)</f>
        <v>3800</v>
      </c>
      <c r="J13" s="28"/>
    </row>
    <row r="14" spans="1:12" x14ac:dyDescent="0.25">
      <c r="A14"/>
      <c r="B14"/>
      <c r="C14"/>
      <c r="D14"/>
      <c r="E14"/>
      <c r="F14"/>
      <c r="G14"/>
      <c r="H14"/>
      <c r="I14"/>
      <c r="J14"/>
    </row>
    <row r="15" spans="1:12" x14ac:dyDescent="0.25">
      <c r="A15"/>
      <c r="B15"/>
      <c r="C15"/>
      <c r="D15"/>
      <c r="E15"/>
      <c r="F15"/>
      <c r="G15"/>
      <c r="H15"/>
      <c r="I15"/>
      <c r="J15"/>
    </row>
    <row r="16" spans="1:12" x14ac:dyDescent="0.25">
      <c r="A16"/>
      <c r="B16"/>
      <c r="C16"/>
      <c r="D16" s="25"/>
      <c r="E16" s="30"/>
      <c r="F16"/>
      <c r="G16"/>
      <c r="H16"/>
      <c r="I16"/>
      <c r="J16"/>
    </row>
    <row r="17" spans="1:10" x14ac:dyDescent="0.25">
      <c r="A17"/>
      <c r="B17"/>
      <c r="C17"/>
      <c r="D17" s="25" t="s">
        <v>10</v>
      </c>
      <c r="E17" s="27"/>
      <c r="F17"/>
      <c r="G17"/>
      <c r="H17"/>
      <c r="I17">
        <v>7000</v>
      </c>
      <c r="J17" s="28"/>
    </row>
    <row r="18" spans="1:10" x14ac:dyDescent="0.25">
      <c r="A18"/>
      <c r="B18"/>
      <c r="C18"/>
      <c r="D18" s="25" t="s">
        <v>11</v>
      </c>
      <c r="E18" s="27"/>
      <c r="F18">
        <v>0.3</v>
      </c>
      <c r="G18"/>
      <c r="H18"/>
      <c r="I18"/>
      <c r="J18"/>
    </row>
    <row r="19" spans="1:10" x14ac:dyDescent="0.25">
      <c r="A19"/>
      <c r="B19"/>
      <c r="C19" t="s">
        <v>13</v>
      </c>
      <c r="D19"/>
      <c r="E19"/>
      <c r="F19"/>
      <c r="G19"/>
      <c r="H19"/>
      <c r="I19"/>
      <c r="J19"/>
    </row>
    <row r="20" spans="1:10" x14ac:dyDescent="0.25">
      <c r="A20"/>
      <c r="B20"/>
      <c r="C20"/>
      <c r="D20"/>
      <c r="E20"/>
      <c r="F20"/>
      <c r="G20"/>
      <c r="H20"/>
      <c r="I20"/>
      <c r="J20"/>
    </row>
    <row r="21" spans="1:10" x14ac:dyDescent="0.25">
      <c r="A21"/>
      <c r="B21"/>
      <c r="C21"/>
      <c r="D21" s="25" t="s">
        <v>12</v>
      </c>
      <c r="E21" s="29"/>
      <c r="F21">
        <v>0.7</v>
      </c>
      <c r="G21"/>
      <c r="H21"/>
      <c r="I21"/>
      <c r="J21"/>
    </row>
    <row r="22" spans="1:10" x14ac:dyDescent="0.25">
      <c r="A22"/>
      <c r="B22"/>
      <c r="C22"/>
      <c r="D22"/>
      <c r="E22"/>
      <c r="F22"/>
      <c r="G22"/>
      <c r="H22"/>
      <c r="I22">
        <v>4500</v>
      </c>
      <c r="J22" s="28"/>
    </row>
    <row r="23" spans="1:10" x14ac:dyDescent="0.25">
      <c r="A23"/>
      <c r="B23"/>
      <c r="C23"/>
      <c r="D23"/>
      <c r="E23"/>
      <c r="F23"/>
      <c r="G23"/>
      <c r="H23"/>
      <c r="I23"/>
      <c r="J23"/>
    </row>
    <row r="25" spans="1:10" x14ac:dyDescent="0.25">
      <c r="A25" s="12"/>
    </row>
  </sheetData>
  <mergeCells count="2">
    <mergeCell ref="K8:L8"/>
    <mergeCell ref="K9:L9"/>
  </mergeCells>
  <phoneticPr fontId="0" type="noConversion"/>
  <conditionalFormatting sqref="C10">
    <cfRule type="cellIs" dxfId="17" priority="1" stopIfTrue="1" operator="greaterThan">
      <formula>$E$16</formula>
    </cfRule>
  </conditionalFormatting>
  <conditionalFormatting sqref="C11">
    <cfRule type="cellIs" dxfId="16" priority="2" stopIfTrue="1" operator="greaterThan">
      <formula>$E$17</formula>
    </cfRule>
  </conditionalFormatting>
  <conditionalFormatting sqref="E16">
    <cfRule type="cellIs" dxfId="15" priority="3" stopIfTrue="1" operator="greaterThan">
      <formula>$C$10</formula>
    </cfRule>
  </conditionalFormatting>
  <conditionalFormatting sqref="E17">
    <cfRule type="cellIs" dxfId="14" priority="4" stopIfTrue="1" operator="greaterThan">
      <formula>$C$11</formula>
    </cfRule>
  </conditionalFormatting>
  <conditionalFormatting sqref="C12">
    <cfRule type="cellIs" dxfId="13" priority="5" stopIfTrue="1" operator="greaterThan">
      <formula>$E$20</formula>
    </cfRule>
  </conditionalFormatting>
  <conditionalFormatting sqref="E20">
    <cfRule type="cellIs" dxfId="12" priority="6" stopIfTrue="1" operator="greaterThan">
      <formula>$E$11</formula>
    </cfRule>
  </conditionalFormatting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zoomScale="80" zoomScaleNormal="80" workbookViewId="0">
      <selection activeCell="L19" sqref="L19"/>
    </sheetView>
  </sheetViews>
  <sheetFormatPr defaultColWidth="9.1796875" defaultRowHeight="12.5" x14ac:dyDescent="0.25"/>
  <cols>
    <col min="1" max="1" width="9.1796875" style="4"/>
    <col min="2" max="2" width="6.26953125" style="4" customWidth="1"/>
    <col min="3" max="3" width="10.54296875" style="4" customWidth="1"/>
    <col min="4" max="4" width="10.26953125" style="4" customWidth="1"/>
    <col min="5" max="5" width="11.453125" style="4" bestFit="1" customWidth="1"/>
    <col min="6" max="6" width="9.26953125" style="4" bestFit="1" customWidth="1"/>
    <col min="7" max="7" width="9.1796875" style="4"/>
    <col min="8" max="8" width="3.26953125" style="4" customWidth="1"/>
    <col min="9" max="9" width="8.7265625" style="4" customWidth="1"/>
    <col min="10" max="10" width="13.453125" style="4" customWidth="1"/>
    <col min="11" max="11" width="7.7265625" style="4" customWidth="1"/>
    <col min="12" max="12" width="10.1796875" style="4" customWidth="1"/>
    <col min="13" max="16384" width="9.1796875" style="4"/>
  </cols>
  <sheetData>
    <row r="2" spans="2:12" x14ac:dyDescent="0.25">
      <c r="C2" s="5"/>
      <c r="D2" s="6"/>
      <c r="I2" s="7"/>
    </row>
    <row r="3" spans="2:12" x14ac:dyDescent="0.25">
      <c r="C3" s="5"/>
    </row>
    <row r="4" spans="2:12" x14ac:dyDescent="0.25">
      <c r="C4" s="5"/>
    </row>
    <row r="5" spans="2:12" x14ac:dyDescent="0.25">
      <c r="I5" s="1"/>
      <c r="J5" s="2" t="s">
        <v>0</v>
      </c>
    </row>
    <row r="6" spans="2:12" x14ac:dyDescent="0.25">
      <c r="I6" s="3" t="s">
        <v>1</v>
      </c>
      <c r="J6" s="3" t="s">
        <v>2</v>
      </c>
    </row>
    <row r="7" spans="2:12" x14ac:dyDescent="0.25">
      <c r="D7" s="5"/>
      <c r="E7" s="8"/>
      <c r="J7" s="9"/>
    </row>
    <row r="8" spans="2:12" x14ac:dyDescent="0.25">
      <c r="D8" s="5"/>
      <c r="E8" s="7"/>
      <c r="F8" s="10"/>
      <c r="J8" s="9"/>
      <c r="K8" s="22"/>
      <c r="L8" s="23"/>
    </row>
    <row r="9" spans="2:12" x14ac:dyDescent="0.25">
      <c r="J9" s="9"/>
      <c r="K9" s="22"/>
      <c r="L9" s="23"/>
    </row>
    <row r="10" spans="2:12" x14ac:dyDescent="0.25">
      <c r="B10" s="5"/>
      <c r="C10" s="7"/>
      <c r="J10" s="9"/>
      <c r="K10" s="5"/>
    </row>
    <row r="11" spans="2:12" ht="13" x14ac:dyDescent="0.3">
      <c r="B11" s="5"/>
      <c r="C11" s="7"/>
      <c r="D11" s="5"/>
      <c r="E11" s="11"/>
      <c r="F11" s="10"/>
      <c r="J11" s="9"/>
      <c r="K11" s="5"/>
    </row>
    <row r="12" spans="2:12" x14ac:dyDescent="0.25">
      <c r="B12" s="5"/>
      <c r="C12" s="7"/>
      <c r="J12" s="9"/>
    </row>
    <row r="13" spans="2:12" x14ac:dyDescent="0.25">
      <c r="J13" s="9"/>
    </row>
    <row r="14" spans="2:12" x14ac:dyDescent="0.25">
      <c r="J14" s="9"/>
    </row>
    <row r="15" spans="2:12" x14ac:dyDescent="0.25">
      <c r="D15" s="5"/>
      <c r="E15" s="5"/>
      <c r="J15" s="9"/>
    </row>
    <row r="16" spans="2:12" x14ac:dyDescent="0.25">
      <c r="D16" s="5"/>
      <c r="E16" s="8"/>
      <c r="J16" s="9"/>
    </row>
    <row r="17" spans="1:10" x14ac:dyDescent="0.25">
      <c r="D17" s="5"/>
      <c r="E17" s="7"/>
      <c r="F17" s="10"/>
      <c r="J17" s="9"/>
    </row>
    <row r="18" spans="1:10" x14ac:dyDescent="0.25">
      <c r="J18" s="9"/>
    </row>
    <row r="19" spans="1:10" x14ac:dyDescent="0.25">
      <c r="J19" s="9"/>
    </row>
    <row r="20" spans="1:10" x14ac:dyDescent="0.25">
      <c r="D20" s="5"/>
      <c r="E20" s="7"/>
      <c r="F20" s="10"/>
      <c r="J20" s="9"/>
    </row>
    <row r="21" spans="1:10" x14ac:dyDescent="0.25">
      <c r="J21" s="9"/>
    </row>
    <row r="22" spans="1:10" x14ac:dyDescent="0.25">
      <c r="A22" s="12"/>
    </row>
    <row r="25" spans="1:10" x14ac:dyDescent="0.25">
      <c r="A25" s="12"/>
    </row>
  </sheetData>
  <mergeCells count="2">
    <mergeCell ref="K8:L8"/>
    <mergeCell ref="K9:L9"/>
  </mergeCells>
  <conditionalFormatting sqref="C10">
    <cfRule type="cellIs" dxfId="11" priority="1" stopIfTrue="1" operator="greaterThan">
      <formula>$E$16</formula>
    </cfRule>
  </conditionalFormatting>
  <conditionalFormatting sqref="C11">
    <cfRule type="cellIs" dxfId="10" priority="2" stopIfTrue="1" operator="greaterThan">
      <formula>$E$17</formula>
    </cfRule>
  </conditionalFormatting>
  <conditionalFormatting sqref="E16">
    <cfRule type="cellIs" dxfId="9" priority="3" stopIfTrue="1" operator="greaterThan">
      <formula>$C$10</formula>
    </cfRule>
  </conditionalFormatting>
  <conditionalFormatting sqref="E17">
    <cfRule type="cellIs" dxfId="8" priority="4" stopIfTrue="1" operator="greaterThan">
      <formula>$C$11</formula>
    </cfRule>
  </conditionalFormatting>
  <conditionalFormatting sqref="C12">
    <cfRule type="cellIs" dxfId="7" priority="5" stopIfTrue="1" operator="greaterThan">
      <formula>$E$20</formula>
    </cfRule>
  </conditionalFormatting>
  <conditionalFormatting sqref="E20">
    <cfRule type="cellIs" dxfId="6" priority="6" stopIfTrue="1" operator="greaterThan">
      <formula>$E$11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90" zoomScaleNormal="90" workbookViewId="0">
      <selection activeCell="K12" sqref="K12"/>
    </sheetView>
  </sheetViews>
  <sheetFormatPr defaultColWidth="9.1796875" defaultRowHeight="12.5" x14ac:dyDescent="0.25"/>
  <cols>
    <col min="1" max="16384" width="9.1796875" style="13"/>
  </cols>
  <sheetData>
    <row r="1" spans="1:11" x14ac:dyDescent="0.25">
      <c r="F1" s="4"/>
      <c r="G1" s="4"/>
      <c r="H1" s="4"/>
      <c r="I1" s="4"/>
      <c r="J1" s="4"/>
      <c r="K1" s="4"/>
    </row>
    <row r="2" spans="1:11" x14ac:dyDescent="0.25">
      <c r="F2" s="4"/>
      <c r="G2" s="4"/>
      <c r="H2" s="14"/>
      <c r="I2" s="4"/>
      <c r="J2" s="15"/>
      <c r="K2" s="4"/>
    </row>
    <row r="3" spans="1:11" x14ac:dyDescent="0.25">
      <c r="F3" s="4"/>
      <c r="G3" s="4"/>
      <c r="H3" s="4"/>
      <c r="I3" s="4"/>
      <c r="J3" s="7"/>
      <c r="K3" s="4"/>
    </row>
    <row r="4" spans="1:11" x14ac:dyDescent="0.25">
      <c r="D4" s="16"/>
      <c r="F4" s="4"/>
      <c r="G4" s="16"/>
      <c r="H4" s="4"/>
      <c r="I4" s="4"/>
      <c r="J4" s="7"/>
      <c r="K4" s="4"/>
    </row>
    <row r="5" spans="1:11" x14ac:dyDescent="0.25">
      <c r="F5" s="4"/>
      <c r="G5" s="4"/>
      <c r="H5" s="4"/>
      <c r="I5" s="7"/>
      <c r="J5" s="7"/>
    </row>
    <row r="6" spans="1:11" x14ac:dyDescent="0.25">
      <c r="C6" s="5"/>
      <c r="G6" s="4"/>
      <c r="H6" s="4"/>
      <c r="I6" s="17"/>
      <c r="J6" s="17"/>
    </row>
    <row r="7" spans="1:11" x14ac:dyDescent="0.25">
      <c r="E7" s="5"/>
      <c r="F7" s="7"/>
      <c r="G7" s="4"/>
      <c r="H7" s="4"/>
      <c r="I7" s="7"/>
      <c r="J7" s="7"/>
    </row>
    <row r="8" spans="1:11" x14ac:dyDescent="0.25">
      <c r="E8" s="5"/>
      <c r="F8" s="15"/>
      <c r="G8">
        <v>0.3</v>
      </c>
      <c r="H8" s="4"/>
      <c r="I8" s="18">
        <f>D11*G8</f>
        <v>0.09</v>
      </c>
      <c r="J8" s="19"/>
    </row>
    <row r="9" spans="1:11" x14ac:dyDescent="0.25">
      <c r="A9" s="4"/>
      <c r="D9" s="20"/>
      <c r="G9"/>
      <c r="I9" s="19"/>
      <c r="J9" s="19"/>
    </row>
    <row r="10" spans="1:11" x14ac:dyDescent="0.25">
      <c r="D10" s="18"/>
      <c r="G10"/>
      <c r="I10" s="19"/>
      <c r="J10" s="19"/>
    </row>
    <row r="11" spans="1:11" x14ac:dyDescent="0.25">
      <c r="C11" s="5"/>
      <c r="D11">
        <v>0.3</v>
      </c>
      <c r="G11" s="31">
        <v>0.7</v>
      </c>
      <c r="I11" s="19">
        <f>D11*G11</f>
        <v>0.21</v>
      </c>
      <c r="J11" s="7"/>
    </row>
    <row r="12" spans="1:11" x14ac:dyDescent="0.25">
      <c r="A12" s="5"/>
      <c r="B12" s="7"/>
      <c r="C12" s="4"/>
      <c r="D12"/>
      <c r="I12" s="19"/>
      <c r="J12" s="19"/>
    </row>
    <row r="13" spans="1:11" x14ac:dyDescent="0.25">
      <c r="A13" s="5"/>
      <c r="B13" s="7"/>
      <c r="C13" s="4"/>
      <c r="D13"/>
      <c r="I13" s="19"/>
      <c r="J13" s="19"/>
    </row>
    <row r="14" spans="1:11" x14ac:dyDescent="0.25">
      <c r="A14" s="5"/>
      <c r="B14" s="15"/>
      <c r="C14" s="5"/>
      <c r="D14"/>
      <c r="G14" s="19"/>
      <c r="I14" s="19"/>
      <c r="J14" s="19"/>
    </row>
    <row r="15" spans="1:11" x14ac:dyDescent="0.25">
      <c r="C15" s="5"/>
      <c r="E15" s="5"/>
      <c r="F15" s="7"/>
      <c r="G15" s="19"/>
      <c r="I15" s="19"/>
      <c r="J15" s="7"/>
    </row>
    <row r="16" spans="1:11" x14ac:dyDescent="0.25">
      <c r="B16" s="5"/>
      <c r="C16" s="7"/>
      <c r="D16" s="31">
        <v>0.7</v>
      </c>
      <c r="E16" s="5"/>
      <c r="F16" s="15"/>
      <c r="G16">
        <v>0.3</v>
      </c>
      <c r="I16" s="18">
        <f>D16*G16</f>
        <v>0.21</v>
      </c>
      <c r="J16" s="19"/>
    </row>
    <row r="17" spans="1:10" x14ac:dyDescent="0.25">
      <c r="A17" s="4"/>
      <c r="B17" s="5"/>
      <c r="C17" s="7"/>
      <c r="G17"/>
      <c r="I17" s="19"/>
      <c r="J17" s="19"/>
    </row>
    <row r="18" spans="1:10" ht="13" x14ac:dyDescent="0.3">
      <c r="A18" s="4"/>
      <c r="B18" s="5"/>
      <c r="C18" s="11"/>
      <c r="G18"/>
      <c r="I18" s="19"/>
      <c r="J18" s="19"/>
    </row>
    <row r="19" spans="1:10" x14ac:dyDescent="0.25">
      <c r="C19" s="5"/>
      <c r="G19" s="31">
        <v>0.7</v>
      </c>
      <c r="I19" s="19">
        <f>D16*G19</f>
        <v>0.48999999999999994</v>
      </c>
      <c r="J19" s="7"/>
    </row>
    <row r="20" spans="1:10" x14ac:dyDescent="0.25">
      <c r="I20" s="19"/>
      <c r="J20" s="19"/>
    </row>
    <row r="21" spans="1:10" x14ac:dyDescent="0.25">
      <c r="A21" s="16"/>
      <c r="I21" s="19"/>
      <c r="J21" s="19"/>
    </row>
    <row r="22" spans="1:10" x14ac:dyDescent="0.25">
      <c r="A22" s="5"/>
      <c r="B22" s="15"/>
      <c r="C22" s="21"/>
      <c r="D22" s="21"/>
      <c r="E22" s="21"/>
      <c r="F22" s="21"/>
      <c r="G22" s="21"/>
      <c r="H22" s="21"/>
      <c r="I22" s="21"/>
    </row>
    <row r="23" spans="1:10" x14ac:dyDescent="0.25">
      <c r="A23" s="5"/>
      <c r="B23" s="15"/>
      <c r="C23" s="21"/>
      <c r="D23" s="21"/>
      <c r="E23" s="21"/>
      <c r="F23" s="21"/>
      <c r="G23" s="21"/>
      <c r="H23" s="21"/>
      <c r="I23" s="21"/>
    </row>
    <row r="24" spans="1:10" x14ac:dyDescent="0.25">
      <c r="A24" s="5"/>
      <c r="B24" s="15"/>
      <c r="C24" s="21"/>
      <c r="D24" s="21"/>
      <c r="E24" s="21"/>
      <c r="F24" s="21"/>
      <c r="G24" s="21"/>
      <c r="H24" s="21"/>
      <c r="I24" s="21"/>
    </row>
    <row r="25" spans="1:10" x14ac:dyDescent="0.25">
      <c r="A25" s="4"/>
      <c r="B25" s="4"/>
    </row>
  </sheetData>
  <conditionalFormatting sqref="C17">
    <cfRule type="cellIs" dxfId="5" priority="13" stopIfTrue="1" operator="greaterThan">
      <formula>#REF!</formula>
    </cfRule>
  </conditionalFormatting>
  <conditionalFormatting sqref="C16">
    <cfRule type="cellIs" dxfId="4" priority="17" stopIfTrue="1" operator="greaterThan">
      <formula>$A$14</formula>
    </cfRule>
  </conditionalFormatting>
  <conditionalFormatting sqref="B22">
    <cfRule type="cellIs" dxfId="3" priority="1" stopIfTrue="1" operator="greaterThan">
      <formula>$C$10</formula>
    </cfRule>
  </conditionalFormatting>
  <conditionalFormatting sqref="B23">
    <cfRule type="cellIs" dxfId="2" priority="2" stopIfTrue="1" operator="greaterThan">
      <formula>$C$11</formula>
    </cfRule>
  </conditionalFormatting>
  <conditionalFormatting sqref="B24">
    <cfRule type="cellIs" dxfId="1" priority="3" stopIfTrue="1" operator="greaterThan">
      <formula>$E$11</formula>
    </cfRule>
  </conditionalFormatting>
  <conditionalFormatting sqref="C18">
    <cfRule type="cellIs" dxfId="0" priority="18" stopIfTrue="1" operator="greaterThan">
      <formula>#REF!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Company net worth</vt:lpstr>
      <vt:lpstr>Two fields</vt:lpstr>
    </vt:vector>
  </TitlesOfParts>
  <Company>self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 Schuyler</dc:creator>
  <cp:lastModifiedBy>Timothy Nieman</cp:lastModifiedBy>
  <dcterms:created xsi:type="dcterms:W3CDTF">1999-07-22T12:14:13Z</dcterms:created>
  <dcterms:modified xsi:type="dcterms:W3CDTF">2014-03-21T21:03:38Z</dcterms:modified>
</cp:coreProperties>
</file>